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8_{CE87F546-A185-4ED4-8F14-1E6A6F742BF4}" xr6:coauthVersionLast="45" xr6:coauthVersionMax="45" xr10:uidLastSave="{00000000-0000-0000-0000-000000000000}"/>
  <bookViews>
    <workbookView xWindow="2535" yWindow="630" windowWidth="19380" windowHeight="12900" xr2:uid="{00000000-000D-0000-FFFF-FFFF00000000}"/>
  </bookViews>
  <sheets>
    <sheet name="5" sheetId="4" r:id="rId1"/>
  </sheets>
  <definedNames>
    <definedName name="_xlnm.Print_Area" localSheetId="0">'5'!$A$1:$M$82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0" i="4" l="1"/>
  <c r="L70" i="4" s="1"/>
  <c r="J69" i="4" s="1"/>
  <c r="L69" i="4" s="1"/>
  <c r="J68" i="4" s="1"/>
  <c r="L68" i="4" s="1"/>
  <c r="J67" i="4" s="1"/>
  <c r="L67" i="4" s="1"/>
  <c r="J66" i="4" s="1"/>
  <c r="L66" i="4" s="1"/>
  <c r="J65" i="4" s="1"/>
  <c r="L65" i="4" s="1"/>
  <c r="J64" i="4" s="1"/>
  <c r="L64" i="4" s="1"/>
  <c r="J63" i="4" s="1"/>
  <c r="L63" i="4" s="1"/>
  <c r="J62" i="4" s="1"/>
  <c r="B63" i="4"/>
  <c r="D63" i="4" s="1"/>
  <c r="B64" i="4" s="1"/>
  <c r="D64" i="4" s="1"/>
  <c r="B65" i="4" s="1"/>
  <c r="D65" i="4" s="1"/>
  <c r="B66" i="4" s="1"/>
  <c r="D66" i="4" s="1"/>
  <c r="B67" i="4" s="1"/>
  <c r="D67" i="4" s="1"/>
  <c r="B68" i="4" s="1"/>
  <c r="D68" i="4" s="1"/>
  <c r="B69" i="4" s="1"/>
  <c r="D69" i="4" s="1"/>
  <c r="B70" i="4" s="1"/>
  <c r="D70" i="4" s="1"/>
  <c r="B71" i="4" s="1"/>
  <c r="J59" i="4"/>
  <c r="L59" i="4" s="1"/>
  <c r="J58" i="4" s="1"/>
  <c r="L58" i="4" s="1"/>
  <c r="J57" i="4" s="1"/>
  <c r="L57" i="4" s="1"/>
  <c r="J56" i="4" s="1"/>
  <c r="L56" i="4" s="1"/>
  <c r="J55" i="4" s="1"/>
  <c r="L55" i="4" s="1"/>
  <c r="J54" i="4" s="1"/>
  <c r="L54" i="4" s="1"/>
  <c r="J53" i="4" s="1"/>
  <c r="L53" i="4" s="1"/>
  <c r="J52" i="4" s="1"/>
  <c r="L52" i="4" s="1"/>
  <c r="J51" i="4" s="1"/>
  <c r="B52" i="4"/>
  <c r="D52" i="4" s="1"/>
  <c r="B53" i="4" s="1"/>
  <c r="D53" i="4" s="1"/>
  <c r="B54" i="4" s="1"/>
  <c r="D54" i="4" s="1"/>
  <c r="B55" i="4" s="1"/>
  <c r="D55" i="4" s="1"/>
  <c r="B56" i="4" s="1"/>
  <c r="D56" i="4" s="1"/>
  <c r="B57" i="4" s="1"/>
  <c r="D57" i="4" s="1"/>
  <c r="B58" i="4" s="1"/>
  <c r="D58" i="4" s="1"/>
  <c r="B59" i="4" s="1"/>
  <c r="D59" i="4" s="1"/>
  <c r="B60" i="4" s="1"/>
  <c r="J48" i="4"/>
  <c r="L48" i="4" s="1"/>
  <c r="J47" i="4" s="1"/>
  <c r="L47" i="4" s="1"/>
  <c r="J46" i="4" s="1"/>
  <c r="L46" i="4" s="1"/>
  <c r="J45" i="4" s="1"/>
  <c r="L45" i="4" s="1"/>
  <c r="J44" i="4" s="1"/>
  <c r="L44" i="4" s="1"/>
  <c r="J43" i="4" s="1"/>
  <c r="L43" i="4" s="1"/>
  <c r="J42" i="4" s="1"/>
  <c r="L42" i="4" s="1"/>
  <c r="J41" i="4" s="1"/>
  <c r="L41" i="4" s="1"/>
  <c r="J40" i="4" s="1"/>
  <c r="B41" i="4"/>
  <c r="D41" i="4" s="1"/>
  <c r="B42" i="4" s="1"/>
  <c r="D42" i="4" s="1"/>
  <c r="B43" i="4" s="1"/>
  <c r="D43" i="4" s="1"/>
  <c r="B44" i="4" s="1"/>
  <c r="D44" i="4" s="1"/>
  <c r="B45" i="4" s="1"/>
  <c r="D45" i="4" s="1"/>
  <c r="B46" i="4" s="1"/>
  <c r="D46" i="4" s="1"/>
  <c r="B47" i="4" s="1"/>
  <c r="D47" i="4" s="1"/>
  <c r="B48" i="4" s="1"/>
  <c r="D48" i="4" s="1"/>
  <c r="B49" i="4" s="1"/>
  <c r="J37" i="4"/>
  <c r="L37" i="4" s="1"/>
  <c r="J36" i="4" s="1"/>
  <c r="L36" i="4" s="1"/>
  <c r="J35" i="4" s="1"/>
  <c r="L35" i="4" s="1"/>
  <c r="J34" i="4" l="1"/>
  <c r="B30" i="4"/>
  <c r="L34" i="4" l="1"/>
  <c r="J33" i="4" s="1"/>
  <c r="L33" i="4" s="1"/>
  <c r="J32" i="4" s="1"/>
  <c r="D30" i="4"/>
  <c r="B31" i="4" s="1"/>
  <c r="L32" i="4" l="1"/>
  <c r="J31" i="4" s="1"/>
  <c r="D31" i="4"/>
  <c r="B32" i="4" s="1"/>
  <c r="D32" i="4" s="1"/>
  <c r="B33" i="4" s="1"/>
  <c r="D33" i="4" s="1"/>
  <c r="B34" i="4" s="1"/>
  <c r="L31" i="4" l="1"/>
  <c r="J30" i="4" s="1"/>
  <c r="D34" i="4"/>
  <c r="B35" i="4" s="1"/>
  <c r="D35" i="4" s="1"/>
  <c r="B36" i="4" s="1"/>
  <c r="D36" i="4" s="1"/>
  <c r="B37" i="4" s="1"/>
  <c r="D37" i="4" s="1"/>
  <c r="B38" i="4" s="1"/>
  <c r="L30" i="4" l="1"/>
  <c r="J29" i="4" s="1"/>
</calcChain>
</file>

<file path=xl/sharedStrings.xml><?xml version="1.0" encoding="utf-8"?>
<sst xmlns="http://schemas.openxmlformats.org/spreadsheetml/2006/main" count="167" uniqueCount="74">
  <si>
    <t>УТВЕРЖДАЮ</t>
  </si>
  <si>
    <t>Стоянка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</si>
  <si>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</si>
  <si>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</si>
  <si>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</si>
  <si>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</si>
  <si>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</si>
  <si>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7. Вместимость</t>
  </si>
  <si>
    <t>8. В действии</t>
  </si>
  <si>
    <t>Прибытие</t>
  </si>
  <si>
    <t>Отправление</t>
  </si>
  <si>
    <t>ч.м.</t>
  </si>
  <si>
    <t>-</t>
  </si>
  <si>
    <t>«Оператор пассажирских перевозок»</t>
  </si>
  <si>
    <t>Рейс № 1</t>
  </si>
  <si>
    <t>Рейс № 2</t>
  </si>
  <si>
    <t>автомобильному маршруту в регулярном сообщении</t>
  </si>
  <si>
    <t>РАСПИСАНИЕ ДВИЖЕНИЯ</t>
  </si>
  <si>
    <t>автобусов по пригородному</t>
  </si>
  <si>
    <t>«Автобусный парк № 3 г. Слоним» ОАО «Гроднооблавтотранс»</t>
  </si>
  <si>
    <t>скоростное</t>
  </si>
  <si>
    <t>МАЗ</t>
  </si>
  <si>
    <t>АВ Слоним</t>
  </si>
  <si>
    <t>Тушевичи</t>
  </si>
  <si>
    <t>Шиловичи</t>
  </si>
  <si>
    <t>Племстанция</t>
  </si>
  <si>
    <t>Жировичи-2</t>
  </si>
  <si>
    <t>Жировичи-1</t>
  </si>
  <si>
    <t>Жировичи Школа</t>
  </si>
  <si>
    <t>СОГЛАСОВАНО</t>
  </si>
  <si>
    <t>Заместитель председателя</t>
  </si>
  <si>
    <t>Слонимского районного</t>
  </si>
  <si>
    <t>исполнительного комитета</t>
  </si>
  <si>
    <t>_________________ Т.Н. Емелина</t>
  </si>
  <si>
    <t>_________________ Д.В. Пацуй</t>
  </si>
  <si>
    <t>«____»_________________ 2023 г.</t>
  </si>
  <si>
    <t>Наименование остановочных пунктов</t>
  </si>
  <si>
    <t>Рейс № 3</t>
  </si>
  <si>
    <t>Рейс № 4</t>
  </si>
  <si>
    <t>Рейс № 5</t>
  </si>
  <si>
    <t>Рейс № 6</t>
  </si>
  <si>
    <t>Рейс № 7</t>
  </si>
  <si>
    <t>Рейс № 8</t>
  </si>
  <si>
    <t>________________________ С.Н. Скок</t>
  </si>
  <si>
    <t>Директор филиала</t>
  </si>
  <si>
    <t>«Автобусный парк № 3 г. Слоним»</t>
  </si>
  <si>
    <t>ОАО «Гроднооблавторанс»</t>
  </si>
  <si>
    <t>33 / 170</t>
  </si>
  <si>
    <t>Слоним - Залесье</t>
  </si>
  <si>
    <t>№ 206С «Слоним - Залесье»</t>
  </si>
  <si>
    <t>пов. Завершье</t>
  </si>
  <si>
    <t>Залесье-1</t>
  </si>
  <si>
    <t>Залесье-2</t>
  </si>
  <si>
    <t>Остановочные пункты по требованию рейсом в 17:15: в прямом направлении АРЗ, Магазин "Ромашка",</t>
  </si>
  <si>
    <t>МПМК-163; в обратном направлении: РАПТ, Магазин "Ромашка", АРЗ, Пл. Ленина.</t>
  </si>
  <si>
    <t>Государственного предприятия</t>
  </si>
  <si>
    <t>Директор</t>
  </si>
  <si>
    <t>Начальник ООП</t>
  </si>
  <si>
    <t>______________ А.И. Цатевич</t>
  </si>
  <si>
    <t>Инженер ООП</t>
  </si>
  <si>
    <t>« ___ » ______________  2023 г.</t>
  </si>
  <si>
    <t>с ___.___.2023 г.</t>
  </si>
  <si>
    <t>3. Протяженность маршрута</t>
  </si>
  <si>
    <t>В прямом направлении</t>
  </si>
  <si>
    <t>В обратном направлении</t>
  </si>
  <si>
    <t>Время на движение</t>
  </si>
  <si>
    <t>км</t>
  </si>
  <si>
    <t>Расстояние в прямом направлении</t>
  </si>
  <si>
    <t>Расстояние в обратном направлении</t>
  </si>
  <si>
    <t>Автомобильный перевозчик</t>
  </si>
  <si>
    <t>Разработчик</t>
  </si>
  <si>
    <t>Государственное предприятие</t>
  </si>
  <si>
    <t>18,0 км</t>
  </si>
  <si>
    <t>______________ И.И. Сенько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</si>
</sst>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69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0" xfId="0" applyFont="1" applyFill="1" applyBorder="1" applyAlignment="1">
      <alignment horizontal="center" vertical="center"/>
    </xf>
    <xf numFmtId="0" fontId="1" fillId="0" borderId="0" xfId="0" applyFont="1" applyFill="1"/>
    <xf numFmtId="0" fontId="7" fillId="0" borderId="0" xfId="0" applyFont="1" applyFill="1"/>
    <xf numFmtId="0" fontId="3" fillId="0" borderId="8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3" fillId="0" borderId="0" xfId="0" applyFont="1" applyFill="1" applyAlignment="1"/>
    <xf numFmtId="0" fontId="13" fillId="0" borderId="0" xfId="0" applyFont="1" applyFill="1" applyAlignment="1">
      <alignment horizontal="left"/>
    </xf>
    <xf numFmtId="20" fontId="13" fillId="0" borderId="0" xfId="0" applyNumberFormat="1" applyFont="1" applyAlignment="1">
      <alignment vertical="center"/>
    </xf>
    <xf numFmtId="20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/>
    <xf numFmtId="20" fontId="8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0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0" fontId="8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5F6F25C4-A00B-4DF2-9AE0-93845A68E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6"/>
  <sheetViews>
    <sheetView tabSelected="1" view="pageBreakPreview" topLeftCell="A70" zoomScale="115" zoomScaleNormal="70" zoomScaleSheetLayoutView="115" workbookViewId="0">
      <selection activeCell="H81" sqref="H81"/>
    </sheetView>
  </sheetViews>
  <sheetFormatPr defaultRowHeight="15" x14ac:dyDescent="0.25"/>
  <cols>
    <col min="1" max="1" width="2.85546875" style="2" customWidth="1"/>
    <col min="2" max="6" width="10" style="2" customWidth="1"/>
    <col min="7" max="7" width="21.42578125" style="2" customWidth="1"/>
    <col min="8" max="12" width="10" style="2" customWidth="1"/>
    <col min="13" max="13" width="2.85546875" style="2" customWidth="1"/>
    <col min="14" max="14" width="11.5703125" style="3" customWidth="1"/>
    <col min="15" max="16384" width="9.140625" style="2"/>
  </cols>
  <sheetData>
    <row r="1" spans="1:14" ht="18.75" customHeight="1" x14ac:dyDescent="0.3">
      <c r="A1" s="6"/>
      <c r="B1" s="57" t="s">
        <v>29</v>
      </c>
      <c r="C1" s="57"/>
      <c r="D1" s="57"/>
      <c r="E1" s="57"/>
      <c r="F1" s="57"/>
      <c r="G1" s="57"/>
      <c r="H1" s="57" t="s">
        <v>0</v>
      </c>
      <c r="I1" s="57"/>
      <c r="J1" s="57"/>
      <c r="K1" s="57"/>
      <c r="L1" s="57"/>
      <c r="M1" s="6"/>
    </row>
    <row r="2" spans="1:14" s="4" customFormat="1" ht="18.75" customHeight="1" x14ac:dyDescent="0.3">
      <c r="A2" s="7"/>
      <c r="B2" s="49" t="s">
        <v>30</v>
      </c>
      <c r="C2" s="49"/>
      <c r="D2" s="49"/>
      <c r="E2" s="49"/>
      <c r="F2" s="49"/>
      <c r="G2" s="49"/>
      <c r="H2" s="49" t="s">
        <v>56</v>
      </c>
      <c r="I2" s="49"/>
      <c r="J2" s="49"/>
      <c r="K2" s="49"/>
      <c r="L2" s="49"/>
      <c r="M2" s="7"/>
      <c r="N2" s="5"/>
    </row>
    <row r="3" spans="1:14" s="4" customFormat="1" ht="18.75" customHeight="1" x14ac:dyDescent="0.3">
      <c r="A3" s="7"/>
      <c r="B3" s="49" t="s">
        <v>31</v>
      </c>
      <c r="C3" s="49"/>
      <c r="D3" s="49"/>
      <c r="E3" s="49"/>
      <c r="F3" s="49"/>
      <c r="G3" s="49"/>
      <c r="H3" s="49" t="s">
        <v>55</v>
      </c>
      <c r="I3" s="49"/>
      <c r="J3" s="49"/>
      <c r="K3" s="49"/>
      <c r="L3" s="49"/>
      <c r="M3" s="7"/>
      <c r="N3" s="5"/>
    </row>
    <row r="4" spans="1:14" s="4" customFormat="1" ht="18.75" customHeight="1" x14ac:dyDescent="0.3">
      <c r="A4" s="7"/>
      <c r="B4" s="28" t="s">
        <v>32</v>
      </c>
      <c r="C4" s="28"/>
      <c r="D4" s="28"/>
      <c r="E4" s="28"/>
      <c r="F4" s="28"/>
      <c r="G4" s="28"/>
      <c r="H4" s="49" t="s">
        <v>13</v>
      </c>
      <c r="I4" s="49"/>
      <c r="J4" s="49"/>
      <c r="K4" s="49"/>
      <c r="L4" s="49"/>
      <c r="M4" s="7"/>
      <c r="N4" s="5"/>
    </row>
    <row r="5" spans="1:14" ht="18.75" customHeight="1" x14ac:dyDescent="0.3">
      <c r="A5" s="6"/>
      <c r="B5" s="49" t="s">
        <v>33</v>
      </c>
      <c r="C5" s="49"/>
      <c r="D5" s="49"/>
      <c r="E5" s="49"/>
      <c r="F5" s="49"/>
      <c r="G5" s="49"/>
      <c r="H5" s="27" t="s">
        <v>34</v>
      </c>
      <c r="I5" s="27"/>
      <c r="J5" s="27"/>
      <c r="K5" s="27"/>
      <c r="L5" s="27"/>
      <c r="M5" s="6"/>
    </row>
    <row r="6" spans="1:14" ht="18.75" customHeight="1" x14ac:dyDescent="0.3">
      <c r="A6" s="6"/>
      <c r="B6" s="49" t="s">
        <v>35</v>
      </c>
      <c r="C6" s="49"/>
      <c r="D6" s="49"/>
      <c r="E6" s="49"/>
      <c r="F6" s="49"/>
      <c r="G6" s="49"/>
      <c r="H6" s="27" t="s">
        <v>35</v>
      </c>
      <c r="I6" s="27"/>
      <c r="J6" s="27"/>
      <c r="K6" s="27"/>
      <c r="L6" s="27"/>
      <c r="M6" s="6"/>
    </row>
    <row r="7" spans="1:14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4" ht="15" customHeight="1" x14ac:dyDescent="0.25">
      <c r="A8" s="6"/>
      <c r="B8" s="58" t="s">
        <v>17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6"/>
    </row>
    <row r="9" spans="1:14" ht="15.75" customHeight="1" x14ac:dyDescent="0.25">
      <c r="A9" s="6"/>
      <c r="B9" s="60" t="s">
        <v>18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"/>
    </row>
    <row r="10" spans="1:14" ht="17.25" customHeight="1" x14ac:dyDescent="0.25">
      <c r="A10" s="6"/>
      <c r="B10" s="60" t="s">
        <v>16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"/>
    </row>
    <row r="11" spans="1:14" ht="15.75" customHeight="1" x14ac:dyDescent="0.25">
      <c r="A11" s="6"/>
      <c r="B11" s="59" t="s">
        <v>49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"/>
    </row>
    <row r="12" spans="1:14" ht="11.25" customHeight="1" x14ac:dyDescent="0.3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6"/>
    </row>
    <row r="13" spans="1:14" ht="30" customHeight="1" x14ac:dyDescent="0.25">
      <c r="A13" s="6"/>
      <c r="B13" s="52" t="s">
        <v>2</v>
      </c>
      <c r="C13" s="53"/>
      <c r="D13" s="53"/>
      <c r="E13" s="52" t="s">
        <v>3</v>
      </c>
      <c r="F13" s="53"/>
      <c r="G13" s="64"/>
      <c r="H13" s="45" t="s">
        <v>62</v>
      </c>
      <c r="I13" s="45"/>
      <c r="J13" s="45" t="s">
        <v>4</v>
      </c>
      <c r="K13" s="45"/>
      <c r="L13" s="45"/>
      <c r="M13" s="6"/>
    </row>
    <row r="14" spans="1:14" ht="15" customHeight="1" x14ac:dyDescent="0.25">
      <c r="A14" s="6"/>
      <c r="B14" s="63" t="s">
        <v>48</v>
      </c>
      <c r="C14" s="63"/>
      <c r="D14" s="63"/>
      <c r="E14" s="63" t="s">
        <v>19</v>
      </c>
      <c r="F14" s="63"/>
      <c r="G14" s="65"/>
      <c r="H14" s="56" t="s">
        <v>63</v>
      </c>
      <c r="I14" s="56"/>
      <c r="J14" s="9">
        <v>1</v>
      </c>
      <c r="K14" s="55">
        <v>3</v>
      </c>
      <c r="L14" s="55"/>
      <c r="M14" s="6"/>
    </row>
    <row r="15" spans="1:14" ht="15" customHeight="1" x14ac:dyDescent="0.25">
      <c r="A15" s="6"/>
      <c r="B15" s="63"/>
      <c r="C15" s="63"/>
      <c r="D15" s="63"/>
      <c r="E15" s="63"/>
      <c r="F15" s="63"/>
      <c r="G15" s="65"/>
      <c r="H15" s="56"/>
      <c r="I15" s="56"/>
      <c r="J15" s="9">
        <v>2</v>
      </c>
      <c r="K15" s="55"/>
      <c r="L15" s="55"/>
      <c r="M15" s="6"/>
    </row>
    <row r="16" spans="1:14" ht="15" customHeight="1" x14ac:dyDescent="0.25">
      <c r="A16" s="6"/>
      <c r="B16" s="63"/>
      <c r="C16" s="63"/>
      <c r="D16" s="63"/>
      <c r="E16" s="63"/>
      <c r="F16" s="63"/>
      <c r="G16" s="65"/>
      <c r="H16" s="55" t="s">
        <v>72</v>
      </c>
      <c r="I16" s="55"/>
      <c r="J16" s="9">
        <v>3</v>
      </c>
      <c r="K16" s="55"/>
      <c r="L16" s="55"/>
      <c r="M16" s="6"/>
    </row>
    <row r="17" spans="1:14" ht="15" customHeight="1" x14ac:dyDescent="0.25">
      <c r="A17" s="6"/>
      <c r="B17" s="63"/>
      <c r="C17" s="63"/>
      <c r="D17" s="63"/>
      <c r="E17" s="63"/>
      <c r="F17" s="63"/>
      <c r="G17" s="65"/>
      <c r="H17" s="55"/>
      <c r="I17" s="55"/>
      <c r="J17" s="9">
        <v>4</v>
      </c>
      <c r="K17" s="55"/>
      <c r="L17" s="55"/>
      <c r="M17" s="6"/>
    </row>
    <row r="18" spans="1:14" ht="15" customHeight="1" x14ac:dyDescent="0.25">
      <c r="A18" s="6"/>
      <c r="B18" s="63"/>
      <c r="C18" s="63"/>
      <c r="D18" s="63"/>
      <c r="E18" s="63"/>
      <c r="F18" s="63"/>
      <c r="G18" s="63"/>
      <c r="H18" s="56" t="s">
        <v>64</v>
      </c>
      <c r="I18" s="56"/>
      <c r="J18" s="9">
        <v>5</v>
      </c>
      <c r="K18" s="55">
        <v>7</v>
      </c>
      <c r="L18" s="55"/>
      <c r="M18" s="6"/>
    </row>
    <row r="19" spans="1:14" ht="15" customHeight="1" x14ac:dyDescent="0.25">
      <c r="A19" s="6"/>
      <c r="B19" s="63"/>
      <c r="C19" s="63"/>
      <c r="D19" s="63"/>
      <c r="E19" s="63"/>
      <c r="F19" s="63"/>
      <c r="G19" s="63"/>
      <c r="H19" s="56"/>
      <c r="I19" s="56"/>
      <c r="J19" s="9">
        <v>6</v>
      </c>
      <c r="K19" s="55"/>
      <c r="L19" s="55"/>
      <c r="M19" s="6"/>
    </row>
    <row r="20" spans="1:14" ht="15" customHeight="1" x14ac:dyDescent="0.25">
      <c r="A20" s="6"/>
      <c r="B20" s="63"/>
      <c r="C20" s="63"/>
      <c r="D20" s="63"/>
      <c r="E20" s="63"/>
      <c r="F20" s="63"/>
      <c r="G20" s="63"/>
      <c r="H20" s="55" t="s">
        <v>72</v>
      </c>
      <c r="I20" s="55"/>
      <c r="J20" s="9">
        <v>7</v>
      </c>
      <c r="K20" s="55"/>
      <c r="L20" s="55"/>
      <c r="M20" s="6"/>
    </row>
    <row r="21" spans="1:14" ht="15" customHeight="1" x14ac:dyDescent="0.25">
      <c r="A21" s="6"/>
      <c r="B21" s="63"/>
      <c r="C21" s="63"/>
      <c r="D21" s="63"/>
      <c r="E21" s="63"/>
      <c r="F21" s="63"/>
      <c r="G21" s="63"/>
      <c r="H21" s="55"/>
      <c r="I21" s="55"/>
      <c r="J21" s="9">
        <v>8</v>
      </c>
      <c r="K21" s="55"/>
      <c r="L21" s="55"/>
      <c r="M21" s="6"/>
    </row>
    <row r="22" spans="1:14" ht="15" customHeight="1" x14ac:dyDescent="0.25">
      <c r="A22" s="6"/>
      <c r="B22" s="45" t="s">
        <v>5</v>
      </c>
      <c r="C22" s="45"/>
      <c r="D22" s="52" t="s">
        <v>6</v>
      </c>
      <c r="E22" s="53"/>
      <c r="F22" s="53"/>
      <c r="G22" s="10" t="s">
        <v>7</v>
      </c>
      <c r="H22" s="45" t="s">
        <v>8</v>
      </c>
      <c r="I22" s="45"/>
      <c r="J22" s="45"/>
      <c r="K22" s="45"/>
      <c r="L22" s="45"/>
      <c r="M22" s="6"/>
    </row>
    <row r="23" spans="1:14" ht="30" customHeight="1" x14ac:dyDescent="0.25">
      <c r="A23" s="6"/>
      <c r="B23" s="50" t="s">
        <v>20</v>
      </c>
      <c r="C23" s="51"/>
      <c r="D23" s="54" t="s">
        <v>21</v>
      </c>
      <c r="E23" s="54"/>
      <c r="F23" s="54"/>
      <c r="G23" s="25" t="s">
        <v>47</v>
      </c>
      <c r="H23" s="46" t="s">
        <v>61</v>
      </c>
      <c r="I23" s="47"/>
      <c r="J23" s="47"/>
      <c r="K23" s="47"/>
      <c r="L23" s="48"/>
      <c r="M23" s="6"/>
    </row>
    <row r="24" spans="1:14" ht="11.25" customHeight="1" x14ac:dyDescent="0.25">
      <c r="A24" s="6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"/>
    </row>
    <row r="25" spans="1:14" ht="22.5" customHeight="1" x14ac:dyDescent="0.25">
      <c r="A25" s="6"/>
      <c r="B25" s="68" t="s">
        <v>9</v>
      </c>
      <c r="C25" s="68" t="s">
        <v>1</v>
      </c>
      <c r="D25" s="62" t="s">
        <v>10</v>
      </c>
      <c r="E25" s="62" t="s">
        <v>65</v>
      </c>
      <c r="F25" s="62" t="s">
        <v>67</v>
      </c>
      <c r="G25" s="62" t="s">
        <v>36</v>
      </c>
      <c r="H25" s="66" t="s">
        <v>68</v>
      </c>
      <c r="I25" s="66" t="s">
        <v>65</v>
      </c>
      <c r="J25" s="62" t="s">
        <v>9</v>
      </c>
      <c r="K25" s="62" t="s">
        <v>1</v>
      </c>
      <c r="L25" s="62" t="s">
        <v>10</v>
      </c>
      <c r="M25" s="6"/>
    </row>
    <row r="26" spans="1:14" ht="22.5" customHeight="1" x14ac:dyDescent="0.25">
      <c r="A26" s="6"/>
      <c r="B26" s="68"/>
      <c r="C26" s="68"/>
      <c r="D26" s="62"/>
      <c r="E26" s="62"/>
      <c r="F26" s="62"/>
      <c r="G26" s="62"/>
      <c r="H26" s="67"/>
      <c r="I26" s="67"/>
      <c r="J26" s="62"/>
      <c r="K26" s="62"/>
      <c r="L26" s="62"/>
      <c r="M26" s="6"/>
    </row>
    <row r="27" spans="1:14" ht="11.25" customHeight="1" x14ac:dyDescent="0.25">
      <c r="A27" s="6"/>
      <c r="B27" s="12" t="s">
        <v>11</v>
      </c>
      <c r="C27" s="12" t="s">
        <v>11</v>
      </c>
      <c r="D27" s="13" t="s">
        <v>11</v>
      </c>
      <c r="E27" s="13" t="s">
        <v>11</v>
      </c>
      <c r="F27" s="13" t="s">
        <v>66</v>
      </c>
      <c r="G27" s="62"/>
      <c r="H27" s="13" t="s">
        <v>66</v>
      </c>
      <c r="I27" s="13" t="s">
        <v>11</v>
      </c>
      <c r="J27" s="24" t="s">
        <v>11</v>
      </c>
      <c r="K27" s="24" t="s">
        <v>11</v>
      </c>
      <c r="L27" s="24" t="s">
        <v>11</v>
      </c>
      <c r="M27" s="6"/>
    </row>
    <row r="28" spans="1:14" ht="15" customHeight="1" x14ac:dyDescent="0.25">
      <c r="A28" s="6"/>
      <c r="B28" s="61" t="s">
        <v>14</v>
      </c>
      <c r="C28" s="61"/>
      <c r="D28" s="61"/>
      <c r="E28" s="61"/>
      <c r="F28" s="61"/>
      <c r="G28" s="26"/>
      <c r="H28" s="61" t="s">
        <v>15</v>
      </c>
      <c r="I28" s="61"/>
      <c r="J28" s="61"/>
      <c r="K28" s="61"/>
      <c r="L28" s="61"/>
      <c r="M28" s="6"/>
      <c r="N28" s="1"/>
    </row>
    <row r="29" spans="1:14" ht="15" customHeight="1" x14ac:dyDescent="0.25">
      <c r="A29" s="6"/>
      <c r="B29" s="14" t="s">
        <v>12</v>
      </c>
      <c r="C29" s="11" t="s">
        <v>12</v>
      </c>
      <c r="D29" s="15">
        <v>0.25694444444444448</v>
      </c>
      <c r="E29" s="14" t="s">
        <v>12</v>
      </c>
      <c r="F29" s="16" t="s">
        <v>12</v>
      </c>
      <c r="G29" s="9" t="s">
        <v>22</v>
      </c>
      <c r="H29" s="17">
        <v>18</v>
      </c>
      <c r="I29" s="15">
        <v>1.5277777777777777E-2</v>
      </c>
      <c r="J29" s="23">
        <f t="shared" ref="J29:J37" si="0">L30+I29</f>
        <v>0.30763888888888885</v>
      </c>
      <c r="K29" s="15" t="s">
        <v>12</v>
      </c>
      <c r="L29" s="15" t="s">
        <v>12</v>
      </c>
      <c r="M29" s="6"/>
      <c r="N29" s="1"/>
    </row>
    <row r="30" spans="1:14" ht="15" customHeight="1" x14ac:dyDescent="0.25">
      <c r="A30" s="6"/>
      <c r="B30" s="14">
        <f>D29+E30</f>
        <v>0.26944444444444449</v>
      </c>
      <c r="C30" s="15">
        <v>0</v>
      </c>
      <c r="D30" s="15">
        <f>B30+C30</f>
        <v>0.26944444444444449</v>
      </c>
      <c r="E30" s="14">
        <v>1.2499999999999999E-2</v>
      </c>
      <c r="F30" s="17">
        <v>9</v>
      </c>
      <c r="G30" s="9" t="s">
        <v>23</v>
      </c>
      <c r="H30" s="17">
        <v>9</v>
      </c>
      <c r="I30" s="15">
        <v>6.9444444444444447E-4</v>
      </c>
      <c r="J30" s="23">
        <f t="shared" si="0"/>
        <v>0.29236111111111107</v>
      </c>
      <c r="K30" s="15">
        <v>0</v>
      </c>
      <c r="L30" s="15">
        <f t="shared" ref="L30:L37" si="1">J30+K30</f>
        <v>0.29236111111111107</v>
      </c>
      <c r="M30" s="6"/>
      <c r="N30" s="1"/>
    </row>
    <row r="31" spans="1:14" ht="15" customHeight="1" x14ac:dyDescent="0.25">
      <c r="A31" s="6"/>
      <c r="B31" s="14">
        <f t="shared" ref="B31:B38" si="2">D30+E31</f>
        <v>0.27013888888888893</v>
      </c>
      <c r="C31" s="15">
        <v>0</v>
      </c>
      <c r="D31" s="15">
        <f t="shared" ref="D31:D37" si="3">B31+C31</f>
        <v>0.27013888888888893</v>
      </c>
      <c r="E31" s="14">
        <v>6.9444444444444447E-4</v>
      </c>
      <c r="F31" s="17">
        <v>10</v>
      </c>
      <c r="G31" s="9" t="s">
        <v>24</v>
      </c>
      <c r="H31" s="17">
        <v>8</v>
      </c>
      <c r="I31" s="15">
        <v>6.9444444444444447E-4</v>
      </c>
      <c r="J31" s="23">
        <f t="shared" si="0"/>
        <v>0.29097222222222219</v>
      </c>
      <c r="K31" s="15">
        <v>6.9444444444444447E-4</v>
      </c>
      <c r="L31" s="15">
        <f t="shared" si="1"/>
        <v>0.29166666666666663</v>
      </c>
      <c r="M31" s="6"/>
      <c r="N31" s="1"/>
    </row>
    <row r="32" spans="1:14" ht="15" customHeight="1" x14ac:dyDescent="0.25">
      <c r="A32" s="6"/>
      <c r="B32" s="14">
        <f t="shared" si="2"/>
        <v>0.27083333333333337</v>
      </c>
      <c r="C32" s="15">
        <v>0</v>
      </c>
      <c r="D32" s="15">
        <f t="shared" si="3"/>
        <v>0.27083333333333337</v>
      </c>
      <c r="E32" s="14">
        <v>6.9444444444444447E-4</v>
      </c>
      <c r="F32" s="17">
        <v>11</v>
      </c>
      <c r="G32" s="9" t="s">
        <v>25</v>
      </c>
      <c r="H32" s="17">
        <v>7</v>
      </c>
      <c r="I32" s="15">
        <v>6.9444444444444447E-4</v>
      </c>
      <c r="J32" s="23">
        <f t="shared" si="0"/>
        <v>0.29027777777777775</v>
      </c>
      <c r="K32" s="15">
        <v>0</v>
      </c>
      <c r="L32" s="15">
        <f t="shared" si="1"/>
        <v>0.29027777777777775</v>
      </c>
      <c r="M32" s="6"/>
      <c r="N32" s="1"/>
    </row>
    <row r="33" spans="1:14" ht="15" customHeight="1" x14ac:dyDescent="0.25">
      <c r="A33" s="6"/>
      <c r="B33" s="14">
        <f t="shared" si="2"/>
        <v>0.27152777777777781</v>
      </c>
      <c r="C33" s="15">
        <v>1.3888888888888889E-3</v>
      </c>
      <c r="D33" s="15">
        <f t="shared" si="3"/>
        <v>0.2729166666666667</v>
      </c>
      <c r="E33" s="14">
        <v>6.9444444444444447E-4</v>
      </c>
      <c r="F33" s="17">
        <v>12</v>
      </c>
      <c r="G33" s="9" t="s">
        <v>27</v>
      </c>
      <c r="H33" s="17">
        <v>6</v>
      </c>
      <c r="I33" s="15">
        <v>6.9444444444444447E-4</v>
      </c>
      <c r="J33" s="23">
        <f t="shared" si="0"/>
        <v>0.28680555555555554</v>
      </c>
      <c r="K33" s="15">
        <v>2.7777777777777779E-3</v>
      </c>
      <c r="L33" s="15">
        <f t="shared" si="1"/>
        <v>0.2895833333333333</v>
      </c>
      <c r="M33" s="6"/>
      <c r="N33" s="1"/>
    </row>
    <row r="34" spans="1:14" ht="15" customHeight="1" x14ac:dyDescent="0.25">
      <c r="A34" s="6"/>
      <c r="B34" s="14">
        <f t="shared" si="2"/>
        <v>0.27361111111111114</v>
      </c>
      <c r="C34" s="15">
        <v>0</v>
      </c>
      <c r="D34" s="15">
        <f t="shared" si="3"/>
        <v>0.27361111111111114</v>
      </c>
      <c r="E34" s="14">
        <v>6.9444444444444447E-4</v>
      </c>
      <c r="F34" s="17">
        <v>13</v>
      </c>
      <c r="G34" s="9" t="s">
        <v>26</v>
      </c>
      <c r="H34" s="17">
        <v>5</v>
      </c>
      <c r="I34" s="15">
        <v>6.9444444444444447E-4</v>
      </c>
      <c r="J34" s="23">
        <f t="shared" si="0"/>
        <v>0.28611111111111109</v>
      </c>
      <c r="K34" s="15">
        <v>0</v>
      </c>
      <c r="L34" s="15">
        <f t="shared" si="1"/>
        <v>0.28611111111111109</v>
      </c>
      <c r="M34" s="6"/>
      <c r="N34" s="1"/>
    </row>
    <row r="35" spans="1:14" ht="15" customHeight="1" x14ac:dyDescent="0.25">
      <c r="A35" s="6"/>
      <c r="B35" s="14">
        <f t="shared" si="2"/>
        <v>0.27430555555555558</v>
      </c>
      <c r="C35" s="15">
        <v>0</v>
      </c>
      <c r="D35" s="15">
        <f t="shared" si="3"/>
        <v>0.27430555555555558</v>
      </c>
      <c r="E35" s="14">
        <v>6.9444444444444447E-4</v>
      </c>
      <c r="F35" s="17">
        <v>14</v>
      </c>
      <c r="G35" s="9" t="s">
        <v>28</v>
      </c>
      <c r="H35" s="17">
        <v>4</v>
      </c>
      <c r="I35" s="15">
        <v>1.3888888888888889E-3</v>
      </c>
      <c r="J35" s="23">
        <f t="shared" si="0"/>
        <v>0.28402777777777777</v>
      </c>
      <c r="K35" s="15">
        <v>1.3888888888888889E-3</v>
      </c>
      <c r="L35" s="15">
        <f t="shared" si="1"/>
        <v>0.28541666666666665</v>
      </c>
      <c r="M35" s="6"/>
      <c r="N35" s="1"/>
    </row>
    <row r="36" spans="1:14" ht="15" customHeight="1" x14ac:dyDescent="0.25">
      <c r="A36" s="6"/>
      <c r="B36" s="14">
        <f t="shared" si="2"/>
        <v>0.27569444444444446</v>
      </c>
      <c r="C36" s="15">
        <v>0</v>
      </c>
      <c r="D36" s="15">
        <f t="shared" si="3"/>
        <v>0.27569444444444446</v>
      </c>
      <c r="E36" s="15">
        <v>1.3888888888888889E-3</v>
      </c>
      <c r="F36" s="22">
        <v>16</v>
      </c>
      <c r="G36" s="9" t="s">
        <v>50</v>
      </c>
      <c r="H36" s="17">
        <v>2</v>
      </c>
      <c r="I36" s="15">
        <v>6.9444444444444447E-4</v>
      </c>
      <c r="J36" s="23">
        <f t="shared" si="0"/>
        <v>0.28263888888888888</v>
      </c>
      <c r="K36" s="15">
        <v>0</v>
      </c>
      <c r="L36" s="15">
        <f t="shared" si="1"/>
        <v>0.28263888888888888</v>
      </c>
      <c r="M36" s="6"/>
      <c r="N36" s="1"/>
    </row>
    <row r="37" spans="1:14" ht="15" customHeight="1" x14ac:dyDescent="0.25">
      <c r="A37" s="6"/>
      <c r="B37" s="14">
        <f t="shared" si="2"/>
        <v>0.27708333333333335</v>
      </c>
      <c r="C37" s="15">
        <v>0</v>
      </c>
      <c r="D37" s="15">
        <f t="shared" si="3"/>
        <v>0.27708333333333335</v>
      </c>
      <c r="E37" s="15">
        <v>1.3888888888888889E-3</v>
      </c>
      <c r="F37" s="22">
        <v>17</v>
      </c>
      <c r="G37" s="9" t="s">
        <v>51</v>
      </c>
      <c r="H37" s="17">
        <v>1</v>
      </c>
      <c r="I37" s="15">
        <v>1.3888888888888889E-3</v>
      </c>
      <c r="J37" s="23">
        <f t="shared" si="0"/>
        <v>0.28194444444444444</v>
      </c>
      <c r="K37" s="15">
        <v>0</v>
      </c>
      <c r="L37" s="15">
        <f t="shared" si="1"/>
        <v>0.28194444444444444</v>
      </c>
      <c r="M37" s="6"/>
      <c r="N37" s="1"/>
    </row>
    <row r="38" spans="1:14" ht="15" customHeight="1" x14ac:dyDescent="0.25">
      <c r="A38" s="6"/>
      <c r="B38" s="14">
        <f t="shared" si="2"/>
        <v>0.27916666666666667</v>
      </c>
      <c r="C38" s="11" t="s">
        <v>12</v>
      </c>
      <c r="D38" s="15" t="s">
        <v>12</v>
      </c>
      <c r="E38" s="15">
        <v>2.0833333333333333E-3</v>
      </c>
      <c r="F38" s="22">
        <v>18</v>
      </c>
      <c r="G38" s="9" t="s">
        <v>52</v>
      </c>
      <c r="H38" s="11" t="s">
        <v>12</v>
      </c>
      <c r="I38" s="15" t="s">
        <v>12</v>
      </c>
      <c r="J38" s="23" t="s">
        <v>12</v>
      </c>
      <c r="K38" s="15" t="s">
        <v>12</v>
      </c>
      <c r="L38" s="15">
        <v>0.28055555555555556</v>
      </c>
      <c r="M38" s="6"/>
      <c r="N38" s="1"/>
    </row>
    <row r="39" spans="1:14" ht="15" customHeight="1" x14ac:dyDescent="0.25">
      <c r="A39" s="6"/>
      <c r="B39" s="61" t="s">
        <v>37</v>
      </c>
      <c r="C39" s="61"/>
      <c r="D39" s="61"/>
      <c r="E39" s="61"/>
      <c r="F39" s="61"/>
      <c r="G39" s="26"/>
      <c r="H39" s="61" t="s">
        <v>38</v>
      </c>
      <c r="I39" s="61"/>
      <c r="J39" s="61"/>
      <c r="K39" s="61"/>
      <c r="L39" s="61"/>
      <c r="M39" s="6"/>
      <c r="N39" s="1"/>
    </row>
    <row r="40" spans="1:14" ht="15" customHeight="1" x14ac:dyDescent="0.25">
      <c r="A40" s="6"/>
      <c r="B40" s="14" t="s">
        <v>12</v>
      </c>
      <c r="C40" s="11" t="s">
        <v>12</v>
      </c>
      <c r="D40" s="15">
        <v>0.71875</v>
      </c>
      <c r="E40" s="14" t="s">
        <v>12</v>
      </c>
      <c r="F40" s="16" t="s">
        <v>12</v>
      </c>
      <c r="G40" s="9" t="s">
        <v>22</v>
      </c>
      <c r="H40" s="17">
        <v>18</v>
      </c>
      <c r="I40" s="15">
        <v>1.5277777777777777E-2</v>
      </c>
      <c r="J40" s="23">
        <f t="shared" ref="J40:J48" si="4">L41+I40</f>
        <v>0.7930555555555554</v>
      </c>
      <c r="K40" s="15" t="s">
        <v>12</v>
      </c>
      <c r="L40" s="15" t="s">
        <v>12</v>
      </c>
      <c r="M40" s="6"/>
      <c r="N40" s="1"/>
    </row>
    <row r="41" spans="1:14" ht="15" customHeight="1" x14ac:dyDescent="0.25">
      <c r="A41" s="6"/>
      <c r="B41" s="14">
        <f>D40+E41</f>
        <v>0.73402777777777772</v>
      </c>
      <c r="C41" s="15">
        <v>0</v>
      </c>
      <c r="D41" s="15">
        <f>B41+C41</f>
        <v>0.73402777777777772</v>
      </c>
      <c r="E41" s="14">
        <v>1.5277777777777777E-2</v>
      </c>
      <c r="F41" s="17">
        <v>9</v>
      </c>
      <c r="G41" s="9" t="s">
        <v>23</v>
      </c>
      <c r="H41" s="17">
        <v>9</v>
      </c>
      <c r="I41" s="15">
        <v>6.9444444444444447E-4</v>
      </c>
      <c r="J41" s="23">
        <f t="shared" si="4"/>
        <v>0.77777777777777768</v>
      </c>
      <c r="K41" s="15">
        <v>0</v>
      </c>
      <c r="L41" s="15">
        <f t="shared" ref="L41:L48" si="5">J41+K41</f>
        <v>0.77777777777777768</v>
      </c>
      <c r="M41" s="6"/>
      <c r="N41" s="1"/>
    </row>
    <row r="42" spans="1:14" ht="15" customHeight="1" x14ac:dyDescent="0.25">
      <c r="A42" s="6"/>
      <c r="B42" s="14">
        <f t="shared" ref="B42:B49" si="6">D41+E42</f>
        <v>0.73472222222222217</v>
      </c>
      <c r="C42" s="15">
        <v>1.3888888888888889E-3</v>
      </c>
      <c r="D42" s="15">
        <f t="shared" ref="D42:D48" si="7">B42+C42</f>
        <v>0.73611111111111105</v>
      </c>
      <c r="E42" s="14">
        <v>6.9444444444444447E-4</v>
      </c>
      <c r="F42" s="17">
        <v>10</v>
      </c>
      <c r="G42" s="9" t="s">
        <v>24</v>
      </c>
      <c r="H42" s="17">
        <v>8</v>
      </c>
      <c r="I42" s="15">
        <v>6.9444444444444447E-4</v>
      </c>
      <c r="J42" s="23">
        <f t="shared" si="4"/>
        <v>0.77569444444444435</v>
      </c>
      <c r="K42" s="15">
        <v>1.3888888888888889E-3</v>
      </c>
      <c r="L42" s="15">
        <f t="shared" si="5"/>
        <v>0.77708333333333324</v>
      </c>
      <c r="M42" s="6"/>
      <c r="N42" s="1"/>
    </row>
    <row r="43" spans="1:14" ht="15" customHeight="1" x14ac:dyDescent="0.25">
      <c r="A43" s="6"/>
      <c r="B43" s="14">
        <f t="shared" si="6"/>
        <v>0.73749999999999993</v>
      </c>
      <c r="C43" s="15">
        <v>0</v>
      </c>
      <c r="D43" s="15">
        <f t="shared" si="7"/>
        <v>0.73749999999999993</v>
      </c>
      <c r="E43" s="14">
        <v>1.3888888888888889E-3</v>
      </c>
      <c r="F43" s="17">
        <v>11</v>
      </c>
      <c r="G43" s="9" t="s">
        <v>25</v>
      </c>
      <c r="H43" s="17">
        <v>7</v>
      </c>
      <c r="I43" s="15">
        <v>6.9444444444444447E-4</v>
      </c>
      <c r="J43" s="23">
        <f t="shared" si="4"/>
        <v>0.77499999999999991</v>
      </c>
      <c r="K43" s="15">
        <v>0</v>
      </c>
      <c r="L43" s="15">
        <f t="shared" si="5"/>
        <v>0.77499999999999991</v>
      </c>
      <c r="M43" s="6"/>
      <c r="N43" s="1"/>
    </row>
    <row r="44" spans="1:14" ht="15" customHeight="1" x14ac:dyDescent="0.25">
      <c r="A44" s="6"/>
      <c r="B44" s="14">
        <f t="shared" si="6"/>
        <v>0.73819444444444438</v>
      </c>
      <c r="C44" s="15">
        <v>8.3333333333333332E-3</v>
      </c>
      <c r="D44" s="15">
        <f t="shared" si="7"/>
        <v>0.74652777777777768</v>
      </c>
      <c r="E44" s="14">
        <v>6.9444444444444447E-4</v>
      </c>
      <c r="F44" s="17">
        <v>12</v>
      </c>
      <c r="G44" s="9" t="s">
        <v>27</v>
      </c>
      <c r="H44" s="17">
        <v>6</v>
      </c>
      <c r="I44" s="15">
        <v>6.9444444444444447E-4</v>
      </c>
      <c r="J44" s="23">
        <f t="shared" si="4"/>
        <v>0.77083333333333326</v>
      </c>
      <c r="K44" s="15">
        <v>3.472222222222222E-3</v>
      </c>
      <c r="L44" s="15">
        <f t="shared" si="5"/>
        <v>0.77430555555555547</v>
      </c>
      <c r="M44" s="6"/>
      <c r="N44" s="1"/>
    </row>
    <row r="45" spans="1:14" ht="15" customHeight="1" x14ac:dyDescent="0.25">
      <c r="A45" s="6"/>
      <c r="B45" s="14">
        <f t="shared" si="6"/>
        <v>0.74722222222222212</v>
      </c>
      <c r="C45" s="15">
        <v>0</v>
      </c>
      <c r="D45" s="15">
        <f t="shared" si="7"/>
        <v>0.74722222222222212</v>
      </c>
      <c r="E45" s="14">
        <v>6.9444444444444447E-4</v>
      </c>
      <c r="F45" s="17">
        <v>13</v>
      </c>
      <c r="G45" s="9" t="s">
        <v>26</v>
      </c>
      <c r="H45" s="17">
        <v>5</v>
      </c>
      <c r="I45" s="15">
        <v>6.9444444444444447E-4</v>
      </c>
      <c r="J45" s="23">
        <f t="shared" si="4"/>
        <v>0.77013888888888882</v>
      </c>
      <c r="K45" s="15">
        <v>0</v>
      </c>
      <c r="L45" s="15">
        <f t="shared" si="5"/>
        <v>0.77013888888888882</v>
      </c>
      <c r="M45" s="6"/>
      <c r="N45" s="1"/>
    </row>
    <row r="46" spans="1:14" ht="15" customHeight="1" x14ac:dyDescent="0.25">
      <c r="A46" s="6"/>
      <c r="B46" s="14">
        <f t="shared" si="6"/>
        <v>0.74791666666666656</v>
      </c>
      <c r="C46" s="15">
        <v>0</v>
      </c>
      <c r="D46" s="15">
        <f t="shared" si="7"/>
        <v>0.74791666666666656</v>
      </c>
      <c r="E46" s="14">
        <v>6.9444444444444447E-4</v>
      </c>
      <c r="F46" s="17">
        <v>14</v>
      </c>
      <c r="G46" s="9" t="s">
        <v>28</v>
      </c>
      <c r="H46" s="17">
        <v>4</v>
      </c>
      <c r="I46" s="15">
        <v>1.3888888888888889E-3</v>
      </c>
      <c r="J46" s="23">
        <f t="shared" si="4"/>
        <v>0.7631944444444444</v>
      </c>
      <c r="K46" s="15">
        <v>6.2499999999999995E-3</v>
      </c>
      <c r="L46" s="15">
        <f t="shared" si="5"/>
        <v>0.76944444444444438</v>
      </c>
      <c r="M46" s="6"/>
      <c r="N46" s="1"/>
    </row>
    <row r="47" spans="1:14" ht="15" customHeight="1" x14ac:dyDescent="0.25">
      <c r="A47" s="6"/>
      <c r="B47" s="14">
        <f t="shared" si="6"/>
        <v>0.74930555555555545</v>
      </c>
      <c r="C47" s="15">
        <v>6.9444444444444447E-4</v>
      </c>
      <c r="D47" s="15">
        <f t="shared" si="7"/>
        <v>0.74999999999999989</v>
      </c>
      <c r="E47" s="15">
        <v>1.3888888888888889E-3</v>
      </c>
      <c r="F47" s="22">
        <v>16</v>
      </c>
      <c r="G47" s="9" t="s">
        <v>50</v>
      </c>
      <c r="H47" s="17">
        <v>2</v>
      </c>
      <c r="I47" s="15">
        <v>6.9444444444444447E-4</v>
      </c>
      <c r="J47" s="23">
        <f t="shared" si="4"/>
        <v>0.76180555555555551</v>
      </c>
      <c r="K47" s="15">
        <v>0</v>
      </c>
      <c r="L47" s="15">
        <f t="shared" si="5"/>
        <v>0.76180555555555551</v>
      </c>
      <c r="M47" s="6"/>
      <c r="N47" s="1"/>
    </row>
    <row r="48" spans="1:14" ht="15" customHeight="1" x14ac:dyDescent="0.25">
      <c r="A48" s="6"/>
      <c r="B48" s="14">
        <f t="shared" si="6"/>
        <v>0.75069444444444433</v>
      </c>
      <c r="C48" s="15">
        <v>1.3888888888888889E-3</v>
      </c>
      <c r="D48" s="15">
        <f t="shared" si="7"/>
        <v>0.75208333333333321</v>
      </c>
      <c r="E48" s="15">
        <v>6.9444444444444447E-4</v>
      </c>
      <c r="F48" s="22">
        <v>17</v>
      </c>
      <c r="G48" s="9" t="s">
        <v>51</v>
      </c>
      <c r="H48" s="17">
        <v>1</v>
      </c>
      <c r="I48" s="15">
        <v>6.9444444444444447E-4</v>
      </c>
      <c r="J48" s="23">
        <f t="shared" si="4"/>
        <v>0.76111111111111107</v>
      </c>
      <c r="K48" s="15">
        <v>0</v>
      </c>
      <c r="L48" s="15">
        <f t="shared" si="5"/>
        <v>0.76111111111111107</v>
      </c>
      <c r="M48" s="6"/>
      <c r="N48" s="1"/>
    </row>
    <row r="49" spans="1:14" ht="15" customHeight="1" x14ac:dyDescent="0.25">
      <c r="A49" s="6"/>
      <c r="B49" s="14">
        <f t="shared" si="6"/>
        <v>0.75277777777777766</v>
      </c>
      <c r="C49" s="11" t="s">
        <v>12</v>
      </c>
      <c r="D49" s="15" t="s">
        <v>12</v>
      </c>
      <c r="E49" s="15">
        <v>6.9444444444444447E-4</v>
      </c>
      <c r="F49" s="22">
        <v>18</v>
      </c>
      <c r="G49" s="9" t="s">
        <v>52</v>
      </c>
      <c r="H49" s="11" t="s">
        <v>12</v>
      </c>
      <c r="I49" s="15" t="s">
        <v>12</v>
      </c>
      <c r="J49" s="23" t="s">
        <v>12</v>
      </c>
      <c r="K49" s="15" t="s">
        <v>12</v>
      </c>
      <c r="L49" s="15">
        <v>0.76041666666666663</v>
      </c>
      <c r="M49" s="6"/>
      <c r="N49" s="1"/>
    </row>
    <row r="50" spans="1:14" ht="15" customHeight="1" x14ac:dyDescent="0.25">
      <c r="A50" s="6"/>
      <c r="B50" s="61" t="s">
        <v>39</v>
      </c>
      <c r="C50" s="61"/>
      <c r="D50" s="61"/>
      <c r="E50" s="61"/>
      <c r="F50" s="61"/>
      <c r="G50" s="26"/>
      <c r="H50" s="61" t="s">
        <v>40</v>
      </c>
      <c r="I50" s="61"/>
      <c r="J50" s="61"/>
      <c r="K50" s="61"/>
      <c r="L50" s="61"/>
      <c r="M50" s="6"/>
      <c r="N50" s="1"/>
    </row>
    <row r="51" spans="1:14" ht="15" customHeight="1" x14ac:dyDescent="0.25">
      <c r="A51" s="6"/>
      <c r="B51" s="14" t="s">
        <v>12</v>
      </c>
      <c r="C51" s="11" t="s">
        <v>12</v>
      </c>
      <c r="D51" s="15">
        <v>0.30555555555555552</v>
      </c>
      <c r="E51" s="14" t="s">
        <v>12</v>
      </c>
      <c r="F51" s="16" t="s">
        <v>12</v>
      </c>
      <c r="G51" s="9" t="s">
        <v>22</v>
      </c>
      <c r="H51" s="17">
        <v>18</v>
      </c>
      <c r="I51" s="15">
        <v>1.5277777777777777E-2</v>
      </c>
      <c r="J51" s="23">
        <f t="shared" ref="J51:J59" si="8">L52+I51</f>
        <v>0.36041666666666666</v>
      </c>
      <c r="K51" s="15" t="s">
        <v>12</v>
      </c>
      <c r="L51" s="15" t="s">
        <v>12</v>
      </c>
      <c r="M51" s="6"/>
      <c r="N51" s="1"/>
    </row>
    <row r="52" spans="1:14" ht="15" customHeight="1" x14ac:dyDescent="0.25">
      <c r="A52" s="6"/>
      <c r="B52" s="14">
        <f>D51+E52</f>
        <v>0.32222222222222219</v>
      </c>
      <c r="C52" s="15">
        <v>0</v>
      </c>
      <c r="D52" s="15">
        <f>B52+C52</f>
        <v>0.32222222222222219</v>
      </c>
      <c r="E52" s="14">
        <v>1.6666666666666666E-2</v>
      </c>
      <c r="F52" s="17">
        <v>9</v>
      </c>
      <c r="G52" s="9" t="s">
        <v>23</v>
      </c>
      <c r="H52" s="17">
        <v>9</v>
      </c>
      <c r="I52" s="15">
        <v>6.9444444444444447E-4</v>
      </c>
      <c r="J52" s="23">
        <f t="shared" si="8"/>
        <v>0.34513888888888888</v>
      </c>
      <c r="K52" s="15">
        <v>0</v>
      </c>
      <c r="L52" s="15">
        <f t="shared" ref="L52:L59" si="9">J52+K52</f>
        <v>0.34513888888888888</v>
      </c>
      <c r="M52" s="6"/>
      <c r="N52" s="1"/>
    </row>
    <row r="53" spans="1:14" ht="15" customHeight="1" x14ac:dyDescent="0.25">
      <c r="A53" s="6"/>
      <c r="B53" s="14">
        <f t="shared" ref="B53:B60" si="10">D52+E53</f>
        <v>0.32291666666666663</v>
      </c>
      <c r="C53" s="15">
        <v>6.9444444444444447E-4</v>
      </c>
      <c r="D53" s="15">
        <f t="shared" ref="D53:D59" si="11">B53+C53</f>
        <v>0.32361111111111107</v>
      </c>
      <c r="E53" s="14">
        <v>6.9444444444444447E-4</v>
      </c>
      <c r="F53" s="17">
        <v>10</v>
      </c>
      <c r="G53" s="9" t="s">
        <v>24</v>
      </c>
      <c r="H53" s="17">
        <v>8</v>
      </c>
      <c r="I53" s="15">
        <v>6.9444444444444447E-4</v>
      </c>
      <c r="J53" s="23">
        <f t="shared" si="8"/>
        <v>0.34375</v>
      </c>
      <c r="K53" s="15">
        <v>6.9444444444444447E-4</v>
      </c>
      <c r="L53" s="15">
        <f t="shared" si="9"/>
        <v>0.34444444444444444</v>
      </c>
      <c r="M53" s="6"/>
      <c r="N53" s="1"/>
    </row>
    <row r="54" spans="1:14" ht="15" customHeight="1" x14ac:dyDescent="0.25">
      <c r="A54" s="6"/>
      <c r="B54" s="14">
        <f t="shared" si="10"/>
        <v>0.32430555555555551</v>
      </c>
      <c r="C54" s="15">
        <v>0</v>
      </c>
      <c r="D54" s="15">
        <f t="shared" si="11"/>
        <v>0.32430555555555551</v>
      </c>
      <c r="E54" s="14">
        <v>6.9444444444444447E-4</v>
      </c>
      <c r="F54" s="17">
        <v>11</v>
      </c>
      <c r="G54" s="9" t="s">
        <v>25</v>
      </c>
      <c r="H54" s="17">
        <v>7</v>
      </c>
      <c r="I54" s="15">
        <v>6.9444444444444447E-4</v>
      </c>
      <c r="J54" s="23">
        <f t="shared" si="8"/>
        <v>0.34305555555555556</v>
      </c>
      <c r="K54" s="15">
        <v>0</v>
      </c>
      <c r="L54" s="15">
        <f t="shared" si="9"/>
        <v>0.34305555555555556</v>
      </c>
      <c r="M54" s="6"/>
      <c r="N54" s="1"/>
    </row>
    <row r="55" spans="1:14" ht="15" customHeight="1" x14ac:dyDescent="0.25">
      <c r="A55" s="6"/>
      <c r="B55" s="14">
        <f t="shared" si="10"/>
        <v>0.32499999999999996</v>
      </c>
      <c r="C55" s="15">
        <v>0</v>
      </c>
      <c r="D55" s="15">
        <f t="shared" si="11"/>
        <v>0.32499999999999996</v>
      </c>
      <c r="E55" s="14">
        <v>6.9444444444444447E-4</v>
      </c>
      <c r="F55" s="17">
        <v>12</v>
      </c>
      <c r="G55" s="9" t="s">
        <v>27</v>
      </c>
      <c r="H55" s="17">
        <v>6</v>
      </c>
      <c r="I55" s="15">
        <v>6.9444444444444447E-4</v>
      </c>
      <c r="J55" s="23">
        <f t="shared" si="8"/>
        <v>0.34097222222222223</v>
      </c>
      <c r="K55" s="15">
        <v>1.3888888888888889E-3</v>
      </c>
      <c r="L55" s="15">
        <f t="shared" si="9"/>
        <v>0.34236111111111112</v>
      </c>
      <c r="M55" s="6"/>
      <c r="N55" s="1"/>
    </row>
    <row r="56" spans="1:14" ht="15" customHeight="1" x14ac:dyDescent="0.25">
      <c r="A56" s="6"/>
      <c r="B56" s="14">
        <f t="shared" si="10"/>
        <v>0.3256944444444444</v>
      </c>
      <c r="C56" s="15">
        <v>0</v>
      </c>
      <c r="D56" s="15">
        <f t="shared" si="11"/>
        <v>0.3256944444444444</v>
      </c>
      <c r="E56" s="14">
        <v>6.9444444444444447E-4</v>
      </c>
      <c r="F56" s="17">
        <v>13</v>
      </c>
      <c r="G56" s="9" t="s">
        <v>26</v>
      </c>
      <c r="H56" s="17">
        <v>5</v>
      </c>
      <c r="I56" s="15">
        <v>6.9444444444444447E-4</v>
      </c>
      <c r="J56" s="23">
        <f t="shared" si="8"/>
        <v>0.34027777777777779</v>
      </c>
      <c r="K56" s="15">
        <v>0</v>
      </c>
      <c r="L56" s="15">
        <f t="shared" si="9"/>
        <v>0.34027777777777779</v>
      </c>
      <c r="M56" s="6"/>
      <c r="N56" s="1"/>
    </row>
    <row r="57" spans="1:14" ht="15" customHeight="1" x14ac:dyDescent="0.25">
      <c r="A57" s="6"/>
      <c r="B57" s="14">
        <f t="shared" si="10"/>
        <v>0.32638888888888884</v>
      </c>
      <c r="C57" s="15">
        <v>6.9444444444444447E-4</v>
      </c>
      <c r="D57" s="15">
        <f t="shared" si="11"/>
        <v>0.32708333333333328</v>
      </c>
      <c r="E57" s="14">
        <v>6.9444444444444447E-4</v>
      </c>
      <c r="F57" s="17">
        <v>14</v>
      </c>
      <c r="G57" s="9" t="s">
        <v>28</v>
      </c>
      <c r="H57" s="17">
        <v>4</v>
      </c>
      <c r="I57" s="15">
        <v>1.3888888888888889E-3</v>
      </c>
      <c r="J57" s="23">
        <f t="shared" si="8"/>
        <v>0.33958333333333335</v>
      </c>
      <c r="K57" s="15">
        <v>0</v>
      </c>
      <c r="L57" s="15">
        <f t="shared" si="9"/>
        <v>0.33958333333333335</v>
      </c>
      <c r="M57" s="6"/>
      <c r="N57" s="1"/>
    </row>
    <row r="58" spans="1:14" ht="15" customHeight="1" x14ac:dyDescent="0.25">
      <c r="A58" s="6"/>
      <c r="B58" s="14">
        <f t="shared" si="10"/>
        <v>0.32916666666666661</v>
      </c>
      <c r="C58" s="15">
        <v>0</v>
      </c>
      <c r="D58" s="15">
        <f t="shared" si="11"/>
        <v>0.32916666666666661</v>
      </c>
      <c r="E58" s="15">
        <v>2.0833333333333333E-3</v>
      </c>
      <c r="F58" s="22">
        <v>16</v>
      </c>
      <c r="G58" s="9" t="s">
        <v>50</v>
      </c>
      <c r="H58" s="17">
        <v>2</v>
      </c>
      <c r="I58" s="15">
        <v>6.9444444444444447E-4</v>
      </c>
      <c r="J58" s="23">
        <f t="shared" si="8"/>
        <v>0.33819444444444446</v>
      </c>
      <c r="K58" s="15">
        <v>0</v>
      </c>
      <c r="L58" s="15">
        <f t="shared" si="9"/>
        <v>0.33819444444444446</v>
      </c>
      <c r="M58" s="6"/>
      <c r="N58" s="1"/>
    </row>
    <row r="59" spans="1:14" ht="15" customHeight="1" x14ac:dyDescent="0.25">
      <c r="A59" s="6"/>
      <c r="B59" s="14">
        <f t="shared" si="10"/>
        <v>0.32986111111111105</v>
      </c>
      <c r="C59" s="15">
        <v>3.472222222222222E-3</v>
      </c>
      <c r="D59" s="15">
        <f t="shared" si="11"/>
        <v>0.33333333333333326</v>
      </c>
      <c r="E59" s="15">
        <v>6.9444444444444447E-4</v>
      </c>
      <c r="F59" s="22">
        <v>17</v>
      </c>
      <c r="G59" s="9" t="s">
        <v>51</v>
      </c>
      <c r="H59" s="17">
        <v>1</v>
      </c>
      <c r="I59" s="15">
        <v>6.9444444444444447E-4</v>
      </c>
      <c r="J59" s="23">
        <f t="shared" si="8"/>
        <v>0.33750000000000002</v>
      </c>
      <c r="K59" s="15">
        <v>0</v>
      </c>
      <c r="L59" s="15">
        <f t="shared" si="9"/>
        <v>0.33750000000000002</v>
      </c>
      <c r="M59" s="6"/>
      <c r="N59" s="1"/>
    </row>
    <row r="60" spans="1:14" ht="15" customHeight="1" x14ac:dyDescent="0.25">
      <c r="A60" s="6"/>
      <c r="B60" s="14">
        <f t="shared" si="10"/>
        <v>0.33472222222222214</v>
      </c>
      <c r="C60" s="11" t="s">
        <v>12</v>
      </c>
      <c r="D60" s="15" t="s">
        <v>12</v>
      </c>
      <c r="E60" s="15">
        <v>1.3888888888888889E-3</v>
      </c>
      <c r="F60" s="22">
        <v>18</v>
      </c>
      <c r="G60" s="9" t="s">
        <v>52</v>
      </c>
      <c r="H60" s="11" t="s">
        <v>12</v>
      </c>
      <c r="I60" s="15" t="s">
        <v>12</v>
      </c>
      <c r="J60" s="23" t="s">
        <v>12</v>
      </c>
      <c r="K60" s="15" t="s">
        <v>12</v>
      </c>
      <c r="L60" s="15">
        <v>0.33680555555555558</v>
      </c>
      <c r="M60" s="6"/>
      <c r="N60" s="1"/>
    </row>
    <row r="61" spans="1:14" ht="15" customHeight="1" x14ac:dyDescent="0.25">
      <c r="A61" s="6"/>
      <c r="B61" s="61" t="s">
        <v>41</v>
      </c>
      <c r="C61" s="61"/>
      <c r="D61" s="61"/>
      <c r="E61" s="61"/>
      <c r="F61" s="61"/>
      <c r="G61" s="26"/>
      <c r="H61" s="61" t="s">
        <v>42</v>
      </c>
      <c r="I61" s="61"/>
      <c r="J61" s="61"/>
      <c r="K61" s="61"/>
      <c r="L61" s="61"/>
      <c r="M61" s="6"/>
      <c r="N61" s="1"/>
    </row>
    <row r="62" spans="1:14" ht="15" customHeight="1" x14ac:dyDescent="0.25">
      <c r="A62" s="6"/>
      <c r="B62" s="14" t="s">
        <v>12</v>
      </c>
      <c r="C62" s="11" t="s">
        <v>12</v>
      </c>
      <c r="D62" s="15">
        <v>0.74305555555555547</v>
      </c>
      <c r="E62" s="14" t="s">
        <v>12</v>
      </c>
      <c r="F62" s="16" t="s">
        <v>12</v>
      </c>
      <c r="G62" s="9" t="s">
        <v>22</v>
      </c>
      <c r="H62" s="17">
        <v>18</v>
      </c>
      <c r="I62" s="15">
        <v>1.5277777777777777E-2</v>
      </c>
      <c r="J62" s="23">
        <f t="shared" ref="J62:J70" si="12">L63+I62</f>
        <v>0.81249999999999978</v>
      </c>
      <c r="K62" s="15" t="s">
        <v>12</v>
      </c>
      <c r="L62" s="15" t="s">
        <v>12</v>
      </c>
      <c r="M62" s="6"/>
      <c r="N62" s="1"/>
    </row>
    <row r="63" spans="1:14" ht="15" customHeight="1" x14ac:dyDescent="0.25">
      <c r="A63" s="6"/>
      <c r="B63" s="14">
        <f>D62+E63</f>
        <v>0.75833333333333319</v>
      </c>
      <c r="C63" s="15">
        <v>0</v>
      </c>
      <c r="D63" s="15">
        <f>B63+C63</f>
        <v>0.75833333333333319</v>
      </c>
      <c r="E63" s="14">
        <v>1.5277777777777777E-2</v>
      </c>
      <c r="F63" s="17">
        <v>9</v>
      </c>
      <c r="G63" s="9" t="s">
        <v>23</v>
      </c>
      <c r="H63" s="17">
        <v>9</v>
      </c>
      <c r="I63" s="15">
        <v>6.9444444444444447E-4</v>
      </c>
      <c r="J63" s="23">
        <f t="shared" si="12"/>
        <v>0.79722222222222205</v>
      </c>
      <c r="K63" s="15">
        <v>0</v>
      </c>
      <c r="L63" s="15">
        <f t="shared" ref="L63:L70" si="13">J63+K63</f>
        <v>0.79722222222222205</v>
      </c>
      <c r="M63" s="6"/>
      <c r="N63" s="1"/>
    </row>
    <row r="64" spans="1:14" ht="15" customHeight="1" x14ac:dyDescent="0.25">
      <c r="A64" s="6"/>
      <c r="B64" s="14">
        <f t="shared" ref="B64:B71" si="14">D63+E64</f>
        <v>0.75902777777777763</v>
      </c>
      <c r="C64" s="15">
        <v>1.3888888888888889E-3</v>
      </c>
      <c r="D64" s="15">
        <f t="shared" ref="D64:D70" si="15">B64+C64</f>
        <v>0.76041666666666652</v>
      </c>
      <c r="E64" s="14">
        <v>6.9444444444444447E-4</v>
      </c>
      <c r="F64" s="17">
        <v>10</v>
      </c>
      <c r="G64" s="9" t="s">
        <v>24</v>
      </c>
      <c r="H64" s="17">
        <v>8</v>
      </c>
      <c r="I64" s="15">
        <v>6.9444444444444447E-4</v>
      </c>
      <c r="J64" s="23">
        <f t="shared" si="12"/>
        <v>0.79513888888888873</v>
      </c>
      <c r="K64" s="15">
        <v>1.3888888888888889E-3</v>
      </c>
      <c r="L64" s="15">
        <f t="shared" si="13"/>
        <v>0.79652777777777761</v>
      </c>
      <c r="M64" s="6"/>
      <c r="N64" s="1"/>
    </row>
    <row r="65" spans="1:17" ht="15" customHeight="1" x14ac:dyDescent="0.25">
      <c r="A65" s="6"/>
      <c r="B65" s="14">
        <f t="shared" si="14"/>
        <v>0.7618055555555554</v>
      </c>
      <c r="C65" s="15">
        <v>0</v>
      </c>
      <c r="D65" s="15">
        <f t="shared" si="15"/>
        <v>0.7618055555555554</v>
      </c>
      <c r="E65" s="14">
        <v>1.3888888888888889E-3</v>
      </c>
      <c r="F65" s="17">
        <v>11</v>
      </c>
      <c r="G65" s="9" t="s">
        <v>25</v>
      </c>
      <c r="H65" s="17">
        <v>7</v>
      </c>
      <c r="I65" s="15">
        <v>6.9444444444444447E-4</v>
      </c>
      <c r="J65" s="23">
        <f t="shared" si="12"/>
        <v>0.79444444444444429</v>
      </c>
      <c r="K65" s="15">
        <v>0</v>
      </c>
      <c r="L65" s="15">
        <f t="shared" si="13"/>
        <v>0.79444444444444429</v>
      </c>
      <c r="M65" s="6"/>
      <c r="N65" s="1"/>
    </row>
    <row r="66" spans="1:17" ht="15" customHeight="1" x14ac:dyDescent="0.25">
      <c r="A66" s="6"/>
      <c r="B66" s="14">
        <f t="shared" si="14"/>
        <v>0.76249999999999984</v>
      </c>
      <c r="C66" s="15">
        <v>8.3333333333333332E-3</v>
      </c>
      <c r="D66" s="15">
        <f t="shared" si="15"/>
        <v>0.77083333333333315</v>
      </c>
      <c r="E66" s="14">
        <v>6.9444444444444447E-4</v>
      </c>
      <c r="F66" s="17">
        <v>12</v>
      </c>
      <c r="G66" s="9" t="s">
        <v>27</v>
      </c>
      <c r="H66" s="17">
        <v>6</v>
      </c>
      <c r="I66" s="15">
        <v>1.3888888888888889E-3</v>
      </c>
      <c r="J66" s="23">
        <f t="shared" si="12"/>
        <v>0.78958333333333319</v>
      </c>
      <c r="K66" s="15">
        <v>4.1666666666666666E-3</v>
      </c>
      <c r="L66" s="15">
        <f t="shared" si="13"/>
        <v>0.79374999999999984</v>
      </c>
      <c r="M66" s="6"/>
      <c r="N66" s="1"/>
    </row>
    <row r="67" spans="1:17" ht="15" customHeight="1" x14ac:dyDescent="0.25">
      <c r="A67" s="6"/>
      <c r="B67" s="14">
        <f t="shared" si="14"/>
        <v>0.77152777777777759</v>
      </c>
      <c r="C67" s="15">
        <v>0</v>
      </c>
      <c r="D67" s="15">
        <f t="shared" si="15"/>
        <v>0.77152777777777759</v>
      </c>
      <c r="E67" s="14">
        <v>6.9444444444444447E-4</v>
      </c>
      <c r="F67" s="17">
        <v>13</v>
      </c>
      <c r="G67" s="9" t="s">
        <v>26</v>
      </c>
      <c r="H67" s="17">
        <v>5</v>
      </c>
      <c r="I67" s="15">
        <v>6.9444444444444447E-4</v>
      </c>
      <c r="J67" s="23">
        <f t="shared" si="12"/>
        <v>0.78819444444444431</v>
      </c>
      <c r="K67" s="15">
        <v>0</v>
      </c>
      <c r="L67" s="15">
        <f t="shared" si="13"/>
        <v>0.78819444444444431</v>
      </c>
      <c r="M67" s="6"/>
      <c r="N67" s="1"/>
    </row>
    <row r="68" spans="1:17" ht="15" customHeight="1" x14ac:dyDescent="0.25">
      <c r="A68" s="6"/>
      <c r="B68" s="14">
        <f t="shared" si="14"/>
        <v>0.77222222222222203</v>
      </c>
      <c r="C68" s="15">
        <v>0</v>
      </c>
      <c r="D68" s="15">
        <f t="shared" si="15"/>
        <v>0.77222222222222203</v>
      </c>
      <c r="E68" s="14">
        <v>6.9444444444444447E-4</v>
      </c>
      <c r="F68" s="17">
        <v>14</v>
      </c>
      <c r="G68" s="9" t="s">
        <v>28</v>
      </c>
      <c r="H68" s="17">
        <v>4</v>
      </c>
      <c r="I68" s="15">
        <v>1.3888888888888889E-3</v>
      </c>
      <c r="J68" s="23">
        <f t="shared" si="12"/>
        <v>0.78263888888888877</v>
      </c>
      <c r="K68" s="15">
        <v>4.8611111111111112E-3</v>
      </c>
      <c r="L68" s="15">
        <f t="shared" si="13"/>
        <v>0.78749999999999987</v>
      </c>
      <c r="M68" s="6"/>
      <c r="N68" s="1"/>
    </row>
    <row r="69" spans="1:17" ht="15" customHeight="1" x14ac:dyDescent="0.25">
      <c r="A69" s="6"/>
      <c r="B69" s="14">
        <f t="shared" si="14"/>
        <v>0.77361111111111092</v>
      </c>
      <c r="C69" s="15">
        <v>6.9444444444444447E-4</v>
      </c>
      <c r="D69" s="15">
        <f t="shared" si="15"/>
        <v>0.77430555555555536</v>
      </c>
      <c r="E69" s="15">
        <v>1.3888888888888889E-3</v>
      </c>
      <c r="F69" s="22">
        <v>16</v>
      </c>
      <c r="G69" s="9" t="s">
        <v>50</v>
      </c>
      <c r="H69" s="17">
        <v>2</v>
      </c>
      <c r="I69" s="15">
        <v>6.9444444444444447E-4</v>
      </c>
      <c r="J69" s="23">
        <f t="shared" si="12"/>
        <v>0.78124999999999989</v>
      </c>
      <c r="K69" s="15">
        <v>0</v>
      </c>
      <c r="L69" s="15">
        <f t="shared" si="13"/>
        <v>0.78124999999999989</v>
      </c>
      <c r="M69" s="6"/>
      <c r="N69" s="1"/>
    </row>
    <row r="70" spans="1:17" ht="15" customHeight="1" x14ac:dyDescent="0.25">
      <c r="A70" s="6"/>
      <c r="B70" s="14">
        <f t="shared" si="14"/>
        <v>0.7749999999999998</v>
      </c>
      <c r="C70" s="15">
        <v>1.3888888888888889E-3</v>
      </c>
      <c r="D70" s="15">
        <f t="shared" si="15"/>
        <v>0.77638888888888868</v>
      </c>
      <c r="E70" s="15">
        <v>6.9444444444444447E-4</v>
      </c>
      <c r="F70" s="22">
        <v>17</v>
      </c>
      <c r="G70" s="9" t="s">
        <v>51</v>
      </c>
      <c r="H70" s="17">
        <v>1</v>
      </c>
      <c r="I70" s="15">
        <v>6.9444444444444447E-4</v>
      </c>
      <c r="J70" s="23">
        <f t="shared" si="12"/>
        <v>0.78055555555555545</v>
      </c>
      <c r="K70" s="15">
        <v>0</v>
      </c>
      <c r="L70" s="15">
        <f t="shared" si="13"/>
        <v>0.78055555555555545</v>
      </c>
      <c r="M70" s="6"/>
      <c r="N70" s="1"/>
    </row>
    <row r="71" spans="1:17" ht="15" customHeight="1" x14ac:dyDescent="0.25">
      <c r="A71" s="6"/>
      <c r="B71" s="14">
        <f t="shared" si="14"/>
        <v>0.77708333333333313</v>
      </c>
      <c r="C71" s="11" t="s">
        <v>12</v>
      </c>
      <c r="D71" s="15" t="s">
        <v>12</v>
      </c>
      <c r="E71" s="15">
        <v>6.9444444444444447E-4</v>
      </c>
      <c r="F71" s="22">
        <v>18</v>
      </c>
      <c r="G71" s="9" t="s">
        <v>52</v>
      </c>
      <c r="H71" s="11" t="s">
        <v>12</v>
      </c>
      <c r="I71" s="15" t="s">
        <v>12</v>
      </c>
      <c r="J71" s="23" t="s">
        <v>12</v>
      </c>
      <c r="K71" s="15" t="s">
        <v>12</v>
      </c>
      <c r="L71" s="15">
        <v>0.77986111111111101</v>
      </c>
      <c r="M71" s="6"/>
      <c r="N71" s="1"/>
    </row>
    <row r="72" spans="1:17" ht="11.25" customHeight="1" x14ac:dyDescent="0.25">
      <c r="A72" s="6"/>
      <c r="B72" s="18"/>
      <c r="C72" s="21"/>
      <c r="D72" s="21"/>
      <c r="E72" s="19"/>
      <c r="F72" s="18"/>
      <c r="G72" s="20"/>
      <c r="H72" s="19"/>
      <c r="I72" s="19"/>
      <c r="J72" s="19"/>
      <c r="K72" s="18"/>
      <c r="L72" s="18"/>
      <c r="M72" s="6"/>
      <c r="N72" s="1"/>
    </row>
    <row r="73" spans="1:17" ht="18.75" customHeight="1" x14ac:dyDescent="0.25">
      <c r="A73" s="6"/>
      <c r="B73" s="29" t="s">
        <v>53</v>
      </c>
      <c r="C73" s="30"/>
      <c r="D73" s="30"/>
      <c r="E73" s="31"/>
      <c r="F73" s="30"/>
      <c r="G73" s="32"/>
      <c r="H73" s="31"/>
      <c r="I73" s="31"/>
      <c r="J73" s="31"/>
      <c r="K73" s="30"/>
      <c r="L73" s="30"/>
      <c r="M73" s="6"/>
      <c r="N73" s="1"/>
    </row>
    <row r="74" spans="1:17" ht="18.75" customHeight="1" x14ac:dyDescent="0.25">
      <c r="A74" s="6"/>
      <c r="B74" s="29" t="s">
        <v>54</v>
      </c>
      <c r="C74" s="30"/>
      <c r="D74" s="30"/>
      <c r="E74" s="31"/>
      <c r="F74" s="30"/>
      <c r="G74" s="32"/>
      <c r="H74" s="31"/>
      <c r="I74" s="31"/>
      <c r="J74" s="31"/>
      <c r="K74" s="30"/>
      <c r="L74" s="30"/>
      <c r="M74" s="6"/>
      <c r="N74" s="1"/>
    </row>
    <row r="75" spans="1:17" ht="11.25" customHeight="1" x14ac:dyDescent="0.25">
      <c r="A75" s="33"/>
      <c r="B75" s="29"/>
      <c r="C75" s="34"/>
      <c r="D75" s="34"/>
      <c r="E75" s="35"/>
      <c r="F75" s="36"/>
      <c r="G75" s="37"/>
      <c r="H75" s="35"/>
      <c r="I75" s="35"/>
      <c r="J75" s="35"/>
      <c r="K75" s="36"/>
      <c r="L75" s="36"/>
      <c r="M75" s="33"/>
      <c r="N75" s="38"/>
    </row>
    <row r="76" spans="1:17" ht="18.75" customHeight="1" x14ac:dyDescent="0.25">
      <c r="A76" s="33"/>
      <c r="B76" s="39" t="s">
        <v>69</v>
      </c>
      <c r="C76" s="35"/>
      <c r="D76" s="33"/>
      <c r="E76" s="33"/>
      <c r="F76" s="33"/>
      <c r="G76" s="39" t="s">
        <v>70</v>
      </c>
      <c r="H76" s="33"/>
      <c r="I76" s="36"/>
      <c r="J76" s="36"/>
      <c r="K76" s="40"/>
      <c r="L76" s="41"/>
      <c r="M76" s="33"/>
      <c r="N76" s="33"/>
      <c r="O76" s="33"/>
      <c r="P76" s="33"/>
      <c r="Q76" s="33"/>
    </row>
    <row r="77" spans="1:17" ht="18.75" customHeight="1" x14ac:dyDescent="0.25">
      <c r="A77" s="33"/>
      <c r="B77" s="42" t="s">
        <v>44</v>
      </c>
      <c r="C77" s="35"/>
      <c r="D77" s="33"/>
      <c r="E77" s="33"/>
      <c r="F77" s="33"/>
      <c r="G77" s="42" t="s">
        <v>71</v>
      </c>
      <c r="H77" s="33"/>
      <c r="I77" s="36"/>
      <c r="J77" s="36"/>
      <c r="K77" s="40"/>
      <c r="L77" s="41"/>
      <c r="M77" s="33"/>
      <c r="N77" s="33"/>
      <c r="O77" s="33"/>
      <c r="P77" s="33"/>
      <c r="Q77" s="33"/>
    </row>
    <row r="78" spans="1:17" ht="18.75" customHeight="1" x14ac:dyDescent="0.25">
      <c r="A78" s="33"/>
      <c r="B78" s="42" t="s">
        <v>45</v>
      </c>
      <c r="C78" s="35"/>
      <c r="D78" s="33"/>
      <c r="E78" s="33"/>
      <c r="F78" s="33"/>
      <c r="G78" s="42" t="s">
        <v>13</v>
      </c>
      <c r="H78" s="33"/>
      <c r="I78" s="36"/>
      <c r="J78" s="36"/>
      <c r="K78" s="40"/>
      <c r="L78" s="41"/>
      <c r="M78" s="33"/>
      <c r="N78" s="33"/>
      <c r="O78" s="33"/>
      <c r="P78" s="33"/>
      <c r="Q78" s="33"/>
    </row>
    <row r="79" spans="1:17" ht="18.75" customHeight="1" x14ac:dyDescent="0.3">
      <c r="A79" s="33"/>
      <c r="B79" s="42" t="s">
        <v>46</v>
      </c>
      <c r="C79" s="35"/>
      <c r="D79" s="33"/>
      <c r="E79" s="33"/>
      <c r="F79" s="33"/>
      <c r="G79" s="42" t="s">
        <v>57</v>
      </c>
      <c r="H79" s="43" t="s">
        <v>58</v>
      </c>
      <c r="I79" s="33"/>
      <c r="J79" s="33"/>
      <c r="K79" s="40"/>
      <c r="L79" s="41"/>
      <c r="M79" s="33"/>
      <c r="N79" s="33"/>
      <c r="O79" s="33"/>
      <c r="P79" s="33"/>
      <c r="Q79" s="33"/>
    </row>
    <row r="80" spans="1:17" ht="18.75" customHeight="1" x14ac:dyDescent="0.3">
      <c r="A80" s="33"/>
      <c r="B80" s="42" t="s">
        <v>43</v>
      </c>
      <c r="C80" s="35"/>
      <c r="D80" s="33"/>
      <c r="E80" s="33"/>
      <c r="F80" s="33"/>
      <c r="G80" s="42" t="s">
        <v>59</v>
      </c>
      <c r="H80" s="43" t="s">
        <v>73</v>
      </c>
      <c r="I80" s="33"/>
      <c r="J80" s="33"/>
      <c r="K80" s="40"/>
      <c r="L80" s="41"/>
      <c r="M80" s="33"/>
      <c r="N80" s="33"/>
      <c r="O80" s="33"/>
      <c r="P80" s="33"/>
      <c r="Q80" s="33"/>
    </row>
    <row r="81" spans="1:17" ht="18.75" customHeight="1" x14ac:dyDescent="0.25">
      <c r="A81" s="33"/>
      <c r="B81" s="42" t="s">
        <v>35</v>
      </c>
      <c r="C81" s="35"/>
      <c r="D81" s="33"/>
      <c r="E81" s="33"/>
      <c r="F81" s="33"/>
      <c r="G81" s="42" t="s">
        <v>60</v>
      </c>
      <c r="H81" s="33"/>
      <c r="I81" s="36"/>
      <c r="J81" s="36"/>
      <c r="K81" s="40"/>
      <c r="L81" s="41"/>
      <c r="M81" s="33"/>
      <c r="N81" s="33"/>
      <c r="O81" s="33"/>
      <c r="P81" s="33"/>
      <c r="Q81" s="33"/>
    </row>
    <row r="82" spans="1:17" ht="11.25" customHeight="1" x14ac:dyDescent="0.3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33"/>
      <c r="L82" s="44"/>
      <c r="M82" s="33"/>
      <c r="N82" s="33"/>
      <c r="O82" s="33"/>
      <c r="P82" s="33"/>
      <c r="Q82" s="33"/>
    </row>
    <row r="83" spans="1:17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7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7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7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</sheetData>
  <mergeCells count="51">
    <mergeCell ref="B24:L24"/>
    <mergeCell ref="B13:D13"/>
    <mergeCell ref="E13:G13"/>
    <mergeCell ref="E14:G21"/>
    <mergeCell ref="B61:F61"/>
    <mergeCell ref="H61:L61"/>
    <mergeCell ref="H25:H26"/>
    <mergeCell ref="I25:I26"/>
    <mergeCell ref="C25:C26"/>
    <mergeCell ref="B25:B26"/>
    <mergeCell ref="L25:L26"/>
    <mergeCell ref="K25:K26"/>
    <mergeCell ref="J25:J26"/>
    <mergeCell ref="B50:F50"/>
    <mergeCell ref="H50:L50"/>
    <mergeCell ref="B14:D21"/>
    <mergeCell ref="B39:F39"/>
    <mergeCell ref="H39:L39"/>
    <mergeCell ref="B28:F28"/>
    <mergeCell ref="H28:L28"/>
    <mergeCell ref="G25:G27"/>
    <mergeCell ref="E25:E26"/>
    <mergeCell ref="F25:F26"/>
    <mergeCell ref="D25:D26"/>
    <mergeCell ref="H1:L1"/>
    <mergeCell ref="H2:L2"/>
    <mergeCell ref="H4:L4"/>
    <mergeCell ref="B8:L8"/>
    <mergeCell ref="B11:L11"/>
    <mergeCell ref="B9:L9"/>
    <mergeCell ref="B10:L10"/>
    <mergeCell ref="B1:G1"/>
    <mergeCell ref="B2:G2"/>
    <mergeCell ref="B3:G3"/>
    <mergeCell ref="B5:G5"/>
    <mergeCell ref="B6:G6"/>
    <mergeCell ref="B22:C22"/>
    <mergeCell ref="H22:L22"/>
    <mergeCell ref="H23:L23"/>
    <mergeCell ref="H3:L3"/>
    <mergeCell ref="B23:C23"/>
    <mergeCell ref="D22:F22"/>
    <mergeCell ref="D23:F23"/>
    <mergeCell ref="H20:I21"/>
    <mergeCell ref="H18:I19"/>
    <mergeCell ref="H16:I17"/>
    <mergeCell ref="H14:I15"/>
    <mergeCell ref="H13:I13"/>
    <mergeCell ref="J13:L13"/>
    <mergeCell ref="K18:L21"/>
    <mergeCell ref="K14:L17"/>
  </mergeCells>
  <pageMargins left="0.23622047244094491" right="0.23622047244094491" top="0.23622047244094491" bottom="0.23622047244094491" header="0" footer="0"/>
  <pageSetup paperSize="9" scale="78" fitToHeight="0" orientation="portrait" r:id="rId1"/>
  <rowBreaks count="1" manualBreakCount="1">
    <brk id="6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2023-12-04T06:02:21Z</dcterms:modified>
</cp:coreProperties>
</file>